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C:\Users\RG\Desktop\Dashboard UK\Exercise files\"/>
    </mc:Choice>
  </mc:AlternateContent>
  <xr:revisionPtr revIDLastSave="0" documentId="13_ncr:1_{D369B9BE-D511-4EC8-8AEF-44EF41DB3E1A}" xr6:coauthVersionLast="40" xr6:coauthVersionMax="40" xr10:uidLastSave="{00000000-0000-0000-0000-000000000000}"/>
  <bookViews>
    <workbookView xWindow="0" yWindow="0" windowWidth="28800" windowHeight="12432" activeTab="1" xr2:uid="{00000000-000D-0000-FFFF-FFFF00000000}"/>
  </bookViews>
  <sheets>
    <sheet name="Data" sheetId="1" r:id="rId1"/>
    <sheet name="Top5Employees" sheetId="2" r:id="rId2"/>
  </sheets>
  <definedNames>
    <definedName name="_xlnm._FilterDatabase" localSheetId="0" hidden="1">Data!$A$1:$A$101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56" i="1" l="1"/>
  <c r="I56" i="1" s="1"/>
  <c r="H44" i="1"/>
  <c r="I44" i="1" s="1"/>
  <c r="H34" i="1"/>
  <c r="I34" i="1" s="1"/>
  <c r="H95" i="1"/>
  <c r="I95" i="1" s="1"/>
  <c r="H99" i="1"/>
  <c r="I99" i="1" s="1"/>
  <c r="H87" i="1"/>
  <c r="I87" i="1" s="1"/>
  <c r="H75" i="1"/>
  <c r="I75" i="1" s="1"/>
  <c r="H78" i="1"/>
  <c r="I78" i="1" s="1"/>
  <c r="H71" i="1"/>
  <c r="I71" i="1" s="1"/>
  <c r="H53" i="1"/>
  <c r="I53" i="1" s="1"/>
  <c r="H47" i="1"/>
  <c r="I47" i="1" s="1"/>
  <c r="H48" i="1"/>
  <c r="I48" i="1" s="1"/>
  <c r="H40" i="1"/>
  <c r="I40" i="1" s="1"/>
  <c r="H29" i="1"/>
  <c r="I29" i="1" s="1"/>
  <c r="H12" i="1"/>
  <c r="I12" i="1" s="1"/>
  <c r="H100" i="1"/>
  <c r="I100" i="1" s="1"/>
  <c r="H88" i="1"/>
  <c r="I88" i="1" s="1"/>
  <c r="H80" i="1"/>
  <c r="I80" i="1" s="1"/>
  <c r="H70" i="1"/>
  <c r="I70" i="1" s="1"/>
  <c r="H61" i="1"/>
  <c r="I61" i="1" s="1"/>
  <c r="H54" i="1"/>
  <c r="I54" i="1" s="1"/>
  <c r="H51" i="1"/>
  <c r="I51" i="1" s="1"/>
  <c r="H37" i="1"/>
  <c r="I37" i="1" s="1"/>
  <c r="H27" i="1"/>
  <c r="I27" i="1" s="1"/>
  <c r="H19" i="1"/>
  <c r="I19" i="1" s="1"/>
  <c r="H14" i="1"/>
  <c r="I14" i="1" s="1"/>
  <c r="H5" i="1"/>
  <c r="I5" i="1" s="1"/>
  <c r="H85" i="1"/>
  <c r="I85" i="1" s="1"/>
  <c r="H64" i="1"/>
  <c r="I64" i="1" s="1"/>
  <c r="H59" i="1"/>
  <c r="I59" i="1" s="1"/>
  <c r="H35" i="1"/>
  <c r="I35" i="1" s="1"/>
  <c r="H21" i="1"/>
  <c r="I21" i="1" s="1"/>
  <c r="H11" i="1"/>
  <c r="I11" i="1" s="1"/>
  <c r="H96" i="1"/>
  <c r="I96" i="1" s="1"/>
  <c r="H91" i="1"/>
  <c r="I91" i="1" s="1"/>
  <c r="H62" i="1"/>
  <c r="I62" i="1" s="1"/>
  <c r="H55" i="1"/>
  <c r="I55" i="1" s="1"/>
  <c r="H36" i="1"/>
  <c r="I36" i="1" s="1"/>
  <c r="H32" i="1"/>
  <c r="I32" i="1" s="1"/>
  <c r="H20" i="1"/>
  <c r="I20" i="1" s="1"/>
  <c r="H9" i="1"/>
  <c r="I9" i="1" s="1"/>
  <c r="H2" i="1"/>
  <c r="I2" i="1" s="1"/>
  <c r="H98" i="1"/>
  <c r="I98" i="1" s="1"/>
  <c r="H89" i="1"/>
  <c r="I89" i="1" s="1"/>
  <c r="H79" i="1"/>
  <c r="I79" i="1" s="1"/>
  <c r="H65" i="1"/>
  <c r="I65" i="1" s="1"/>
  <c r="H3" i="1"/>
  <c r="I3" i="1" s="1"/>
  <c r="H97" i="1"/>
  <c r="I97" i="1" s="1"/>
  <c r="H101" i="1"/>
  <c r="I101" i="1" s="1"/>
  <c r="H86" i="1"/>
  <c r="I86" i="1" s="1"/>
  <c r="H93" i="1"/>
  <c r="I93" i="1" s="1"/>
  <c r="H81" i="1"/>
  <c r="I81" i="1" s="1"/>
  <c r="H84" i="1"/>
  <c r="I84" i="1" s="1"/>
  <c r="H73" i="1"/>
  <c r="I73" i="1" s="1"/>
  <c r="H60" i="1"/>
  <c r="I60" i="1" s="1"/>
  <c r="H63" i="1"/>
  <c r="I63" i="1" s="1"/>
  <c r="H57" i="1"/>
  <c r="I57" i="1" s="1"/>
  <c r="H58" i="1"/>
  <c r="I58" i="1" s="1"/>
  <c r="H49" i="1"/>
  <c r="I49" i="1" s="1"/>
  <c r="H52" i="1"/>
  <c r="I52" i="1" s="1"/>
  <c r="H38" i="1"/>
  <c r="I38" i="1" s="1"/>
  <c r="H43" i="1"/>
  <c r="I43" i="1" s="1"/>
  <c r="H31" i="1"/>
  <c r="I31" i="1" s="1"/>
  <c r="H33" i="1"/>
  <c r="I33" i="1" s="1"/>
  <c r="H22" i="1"/>
  <c r="I22" i="1" s="1"/>
  <c r="H25" i="1"/>
  <c r="I25" i="1" s="1"/>
  <c r="H13" i="1"/>
  <c r="I13" i="1" s="1"/>
  <c r="H16" i="1"/>
  <c r="I16" i="1" s="1"/>
  <c r="H6" i="1"/>
  <c r="I6" i="1" s="1"/>
  <c r="H8" i="1"/>
  <c r="I8" i="1" s="1"/>
  <c r="H92" i="1"/>
  <c r="I92" i="1" s="1"/>
  <c r="H72" i="1"/>
  <c r="I72" i="1" s="1"/>
  <c r="H45" i="1"/>
  <c r="I45" i="1" s="1"/>
  <c r="H39" i="1"/>
  <c r="I39" i="1" s="1"/>
  <c r="H30" i="1"/>
  <c r="I30" i="1" s="1"/>
  <c r="H15" i="1"/>
  <c r="I15" i="1" s="1"/>
  <c r="H4" i="1"/>
  <c r="I4" i="1" s="1"/>
  <c r="H82" i="1"/>
  <c r="I82" i="1" s="1"/>
  <c r="H66" i="1"/>
  <c r="I66" i="1" s="1"/>
  <c r="H67" i="1"/>
  <c r="I67" i="1" s="1"/>
  <c r="H46" i="1"/>
  <c r="I46" i="1" s="1"/>
  <c r="H41" i="1"/>
  <c r="I41" i="1" s="1"/>
  <c r="H28" i="1"/>
  <c r="I28" i="1" s="1"/>
  <c r="H23" i="1"/>
  <c r="I23" i="1" s="1"/>
  <c r="H90" i="1"/>
  <c r="I90" i="1" s="1"/>
  <c r="H76" i="1"/>
  <c r="I76" i="1" s="1"/>
  <c r="H69" i="1"/>
  <c r="I69" i="1" s="1"/>
  <c r="H94" i="1"/>
  <c r="I94" i="1" s="1"/>
  <c r="H77" i="1"/>
  <c r="I77" i="1" s="1"/>
  <c r="H83" i="1"/>
  <c r="I83" i="1" s="1"/>
  <c r="H68" i="1"/>
  <c r="I68" i="1" s="1"/>
  <c r="H74" i="1"/>
  <c r="I74" i="1" s="1"/>
  <c r="H50" i="1"/>
  <c r="I50" i="1" s="1"/>
  <c r="H42" i="1"/>
  <c r="I42" i="1" s="1"/>
  <c r="H26" i="1"/>
  <c r="I26" i="1" s="1"/>
  <c r="H18" i="1"/>
  <c r="I18" i="1" s="1"/>
  <c r="H24" i="1"/>
  <c r="I24" i="1" s="1"/>
  <c r="H10" i="1"/>
  <c r="I10" i="1" s="1"/>
  <c r="H17" i="1"/>
  <c r="I17" i="1" s="1"/>
  <c r="H7" i="1"/>
  <c r="I7" i="1" s="1"/>
</calcChain>
</file>

<file path=xl/sharedStrings.xml><?xml version="1.0" encoding="utf-8"?>
<sst xmlns="http://schemas.openxmlformats.org/spreadsheetml/2006/main" count="326" uniqueCount="31">
  <si>
    <t>Jesper</t>
  </si>
  <si>
    <t>Danmark</t>
  </si>
  <si>
    <t>VHS</t>
  </si>
  <si>
    <t>Jens</t>
  </si>
  <si>
    <t>Hulda</t>
  </si>
  <si>
    <t>Svend</t>
  </si>
  <si>
    <t>USA</t>
  </si>
  <si>
    <t>DVD</t>
  </si>
  <si>
    <t>Peter</t>
  </si>
  <si>
    <t>Ole</t>
  </si>
  <si>
    <t>Niels</t>
  </si>
  <si>
    <t>Hans</t>
  </si>
  <si>
    <t>Børge</t>
  </si>
  <si>
    <t>Kirsten</t>
  </si>
  <si>
    <t>Hanne</t>
  </si>
  <si>
    <t>Alma</t>
  </si>
  <si>
    <t>England</t>
  </si>
  <si>
    <t>Frankrig</t>
  </si>
  <si>
    <t>Italien</t>
  </si>
  <si>
    <t>Budget</t>
  </si>
  <si>
    <t>TOP</t>
  </si>
  <si>
    <t>FirstName</t>
  </si>
  <si>
    <t>Country</t>
  </si>
  <si>
    <t>Media</t>
  </si>
  <si>
    <t>SalesYear</t>
  </si>
  <si>
    <t>Units</t>
  </si>
  <si>
    <t>SaleInclVAT</t>
  </si>
  <si>
    <t>Sale</t>
  </si>
  <si>
    <t>BudgetDEV</t>
  </si>
  <si>
    <t>Firstname</t>
  </si>
  <si>
    <t>Employee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</si>
</sst>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_ * #,##0_ ;_ * \-#,##0_ ;_ * &quot;-&quot;??_ ;_ @_ 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0" fillId="2" borderId="0" xfId="0" applyFill="1"/>
    <xf numFmtId="165" fontId="0" fillId="2" borderId="0" xfId="1" applyNumberFormat="1" applyFont="1" applyFill="1"/>
    <xf numFmtId="0" fontId="2" fillId="0" borderId="0" xfId="0" applyFont="1" applyAlignment="1">
      <alignment horizontal="center"/>
    </xf>
    <xf numFmtId="0" fontId="0" fillId="0" borderId="1" xfId="0" applyFont="1" applyFill="1" applyBorder="1"/>
    <xf numFmtId="4" fontId="0" fillId="0" borderId="1" xfId="0" applyNumberFormat="1" applyFont="1" applyFill="1" applyBorder="1"/>
    <xf numFmtId="0" fontId="3" fillId="0" borderId="0" xfId="0" applyFont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4" formatCode="#,##0.00"/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algsData" displayName="SalgsData" ref="A1:I101" totalsRowShown="0" headerRowDxfId="11" dataDxfId="10" tableBorderDxfId="9">
  <autoFilter ref="A1:I101" xr:uid="{00000000-0009-0000-0100-000001000000}"/>
  <tableColumns count="9">
    <tableColumn id="1" xr3:uid="{00000000-0010-0000-0000-000001000000}" name="FirstName" dataDxfId="8"/>
    <tableColumn id="2" xr3:uid="{00000000-0010-0000-0000-000002000000}" name="Country" dataDxfId="7"/>
    <tableColumn id="3" xr3:uid="{00000000-0010-0000-0000-000003000000}" name="Media" dataDxfId="6"/>
    <tableColumn id="4" xr3:uid="{00000000-0010-0000-0000-000004000000}" name="SalesYear" dataDxfId="5"/>
    <tableColumn id="5" xr3:uid="{00000000-0010-0000-0000-000005000000}" name="Units" dataDxfId="4"/>
    <tableColumn id="6" xr3:uid="{00000000-0010-0000-0000-000006000000}" name="SaleInclVAT" dataDxfId="3"/>
    <tableColumn id="7" xr3:uid="{00000000-0010-0000-0000-000007000000}" name="Budget" dataDxfId="2"/>
    <tableColumn id="8" xr3:uid="{00000000-0010-0000-0000-000008000000}" name="Sale" dataDxfId="1">
      <calculatedColumnFormula>0.8*Data!$F2</calculatedColumnFormula>
    </tableColumn>
    <tableColumn id="9" xr3:uid="{00000000-0010-0000-0000-000009000000}" name="BudgetDEV" dataDxfId="0">
      <calculatedColumnFormula>Data!$H2-Data!$G2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1"/>
  <sheetViews>
    <sheetView workbookViewId="0"/>
  </sheetViews>
  <sheetFormatPr defaultRowHeight="14.4" x14ac:dyDescent="0.3"/>
  <cols>
    <col min="1" max="1" width="10.44140625" bestFit="1" customWidth="1"/>
    <col min="2" max="2" width="8.88671875" bestFit="1" customWidth="1"/>
    <col min="4" max="4" width="12" customWidth="1"/>
    <col min="5" max="5" width="9.44140625" customWidth="1"/>
    <col min="6" max="9" width="14.33203125" customWidth="1"/>
  </cols>
  <sheetData>
    <row r="1" spans="1:9" s="9" customFormat="1" x14ac:dyDescent="0.3">
      <c r="A1" s="10" t="s">
        <v>21</v>
      </c>
      <c r="B1" s="10" t="s">
        <v>22</v>
      </c>
      <c r="C1" s="10" t="s">
        <v>23</v>
      </c>
      <c r="D1" s="11" t="s">
        <v>24</v>
      </c>
      <c r="E1" s="11" t="s">
        <v>25</v>
      </c>
      <c r="F1" s="12" t="s">
        <v>26</v>
      </c>
      <c r="G1" s="11" t="s">
        <v>19</v>
      </c>
      <c r="H1" s="11" t="s">
        <v>27</v>
      </c>
      <c r="I1" s="12" t="s">
        <v>28</v>
      </c>
    </row>
    <row r="2" spans="1:9" x14ac:dyDescent="0.3">
      <c r="A2" s="7" t="s">
        <v>15</v>
      </c>
      <c r="B2" s="7" t="s">
        <v>17</v>
      </c>
      <c r="C2" s="7" t="s">
        <v>2</v>
      </c>
      <c r="D2" s="7">
        <v>2009</v>
      </c>
      <c r="E2" s="7">
        <v>1</v>
      </c>
      <c r="F2" s="8">
        <v>125</v>
      </c>
      <c r="G2" s="8">
        <v>99</v>
      </c>
      <c r="H2" s="8">
        <f>0.8*Data!$F2</f>
        <v>100</v>
      </c>
      <c r="I2" s="8">
        <f>Data!$H2-Data!$G2</f>
        <v>1</v>
      </c>
    </row>
    <row r="3" spans="1:9" x14ac:dyDescent="0.3">
      <c r="A3" s="7" t="s">
        <v>15</v>
      </c>
      <c r="B3" s="7" t="s">
        <v>18</v>
      </c>
      <c r="C3" s="7" t="s">
        <v>2</v>
      </c>
      <c r="D3" s="7">
        <v>2009</v>
      </c>
      <c r="E3" s="7">
        <v>1</v>
      </c>
      <c r="F3" s="8">
        <v>155</v>
      </c>
      <c r="G3" s="8">
        <v>195</v>
      </c>
      <c r="H3" s="8">
        <f>0.8*Data!$F3</f>
        <v>124</v>
      </c>
      <c r="I3" s="8">
        <f>Data!$H3-Data!$G3</f>
        <v>-71</v>
      </c>
    </row>
    <row r="4" spans="1:9" x14ac:dyDescent="0.3">
      <c r="A4" s="7" t="s">
        <v>15</v>
      </c>
      <c r="B4" s="7" t="s">
        <v>1</v>
      </c>
      <c r="C4" s="7" t="s">
        <v>2</v>
      </c>
      <c r="D4" s="7">
        <v>2010</v>
      </c>
      <c r="E4" s="7">
        <v>1</v>
      </c>
      <c r="F4" s="8">
        <v>99</v>
      </c>
      <c r="G4" s="8">
        <v>69</v>
      </c>
      <c r="H4" s="8">
        <f>0.8*Data!$F4</f>
        <v>79.2</v>
      </c>
      <c r="I4" s="8">
        <f>Data!$H4-Data!$G4</f>
        <v>10.200000000000003</v>
      </c>
    </row>
    <row r="5" spans="1:9" x14ac:dyDescent="0.3">
      <c r="A5" s="7" t="s">
        <v>15</v>
      </c>
      <c r="B5" s="7" t="s">
        <v>1</v>
      </c>
      <c r="C5" s="7" t="s">
        <v>2</v>
      </c>
      <c r="D5" s="7">
        <v>2009</v>
      </c>
      <c r="E5" s="7">
        <v>2</v>
      </c>
      <c r="F5" s="8">
        <v>99</v>
      </c>
      <c r="G5" s="8">
        <v>120</v>
      </c>
      <c r="H5" s="8">
        <f>0.8*Data!$F5</f>
        <v>79.2</v>
      </c>
      <c r="I5" s="8">
        <f>Data!$H5-Data!$G5</f>
        <v>-40.799999999999997</v>
      </c>
    </row>
    <row r="6" spans="1:9" x14ac:dyDescent="0.3">
      <c r="A6" s="7" t="s">
        <v>15</v>
      </c>
      <c r="B6" s="7" t="s">
        <v>6</v>
      </c>
      <c r="C6" s="7" t="s">
        <v>7</v>
      </c>
      <c r="D6" s="7">
        <v>2009</v>
      </c>
      <c r="E6" s="7">
        <v>6</v>
      </c>
      <c r="F6" s="8">
        <v>245</v>
      </c>
      <c r="G6" s="8">
        <v>311</v>
      </c>
      <c r="H6" s="8">
        <f>0.8*Data!$F6</f>
        <v>196</v>
      </c>
      <c r="I6" s="8">
        <f>Data!$H6-Data!$G6</f>
        <v>-115</v>
      </c>
    </row>
    <row r="7" spans="1:9" x14ac:dyDescent="0.3">
      <c r="A7" s="7" t="s">
        <v>15</v>
      </c>
      <c r="B7" s="7" t="s">
        <v>6</v>
      </c>
      <c r="C7" s="7" t="s">
        <v>2</v>
      </c>
      <c r="D7" s="7">
        <v>2010</v>
      </c>
      <c r="E7" s="7">
        <v>6</v>
      </c>
      <c r="F7" s="8">
        <v>320</v>
      </c>
      <c r="G7" s="8">
        <v>330</v>
      </c>
      <c r="H7" s="8">
        <f>0.8*Data!$F7</f>
        <v>256</v>
      </c>
      <c r="I7" s="8">
        <f>Data!$H7-Data!$G7</f>
        <v>-74</v>
      </c>
    </row>
    <row r="8" spans="1:9" x14ac:dyDescent="0.3">
      <c r="A8" s="7" t="s">
        <v>15</v>
      </c>
      <c r="B8" s="7" t="s">
        <v>6</v>
      </c>
      <c r="C8" s="7" t="s">
        <v>2</v>
      </c>
      <c r="D8" s="7">
        <v>2009</v>
      </c>
      <c r="E8" s="7">
        <v>24</v>
      </c>
      <c r="F8" s="8">
        <v>1967</v>
      </c>
      <c r="G8" s="8">
        <v>1534</v>
      </c>
      <c r="H8" s="8">
        <f>0.8*Data!$F8</f>
        <v>1573.6000000000001</v>
      </c>
      <c r="I8" s="8">
        <f>Data!$H8-Data!$G8</f>
        <v>39.600000000000136</v>
      </c>
    </row>
    <row r="9" spans="1:9" x14ac:dyDescent="0.3">
      <c r="A9" s="7" t="s">
        <v>12</v>
      </c>
      <c r="B9" s="7" t="s">
        <v>17</v>
      </c>
      <c r="C9" s="7" t="s">
        <v>2</v>
      </c>
      <c r="D9" s="7">
        <v>2009</v>
      </c>
      <c r="E9" s="7">
        <v>1</v>
      </c>
      <c r="F9" s="8">
        <v>135</v>
      </c>
      <c r="G9" s="8">
        <v>104</v>
      </c>
      <c r="H9" s="8">
        <f>0.8*Data!$F9</f>
        <v>108</v>
      </c>
      <c r="I9" s="8">
        <f>Data!$H9-Data!$G9</f>
        <v>4</v>
      </c>
    </row>
    <row r="10" spans="1:9" x14ac:dyDescent="0.3">
      <c r="A10" s="7" t="s">
        <v>12</v>
      </c>
      <c r="B10" s="7" t="s">
        <v>6</v>
      </c>
      <c r="C10" s="7" t="s">
        <v>7</v>
      </c>
      <c r="D10" s="7">
        <v>2010</v>
      </c>
      <c r="E10" s="7">
        <v>1</v>
      </c>
      <c r="F10" s="8">
        <v>185</v>
      </c>
      <c r="G10" s="8">
        <v>181</v>
      </c>
      <c r="H10" s="8">
        <f>0.8*Data!$F10</f>
        <v>148</v>
      </c>
      <c r="I10" s="8">
        <f>Data!$H10-Data!$G10</f>
        <v>-33</v>
      </c>
    </row>
    <row r="11" spans="1:9" x14ac:dyDescent="0.3">
      <c r="A11" s="7" t="s">
        <v>12</v>
      </c>
      <c r="B11" s="7" t="s">
        <v>16</v>
      </c>
      <c r="C11" s="7" t="s">
        <v>2</v>
      </c>
      <c r="D11" s="7">
        <v>2009</v>
      </c>
      <c r="E11" s="7">
        <v>3</v>
      </c>
      <c r="F11" s="8">
        <v>465</v>
      </c>
      <c r="G11" s="8">
        <v>623</v>
      </c>
      <c r="H11" s="8">
        <f>0.8*Data!$F11</f>
        <v>372</v>
      </c>
      <c r="I11" s="8">
        <f>Data!$H11-Data!$G11</f>
        <v>-251</v>
      </c>
    </row>
    <row r="12" spans="1:9" x14ac:dyDescent="0.3">
      <c r="A12" s="7" t="s">
        <v>12</v>
      </c>
      <c r="B12" s="7" t="s">
        <v>6</v>
      </c>
      <c r="C12" s="7" t="s">
        <v>2</v>
      </c>
      <c r="D12" s="7">
        <v>2008</v>
      </c>
      <c r="E12" s="7">
        <v>4</v>
      </c>
      <c r="F12" s="8">
        <v>449</v>
      </c>
      <c r="G12" s="8">
        <v>373</v>
      </c>
      <c r="H12" s="8">
        <f>0.8*Data!$F12</f>
        <v>359.20000000000005</v>
      </c>
      <c r="I12" s="8">
        <f>Data!$H12-Data!$G12</f>
        <v>-13.799999999999955</v>
      </c>
    </row>
    <row r="13" spans="1:9" x14ac:dyDescent="0.3">
      <c r="A13" s="7" t="s">
        <v>12</v>
      </c>
      <c r="B13" s="7" t="s">
        <v>6</v>
      </c>
      <c r="C13" s="7" t="s">
        <v>7</v>
      </c>
      <c r="D13" s="7">
        <v>2009</v>
      </c>
      <c r="E13" s="7">
        <v>4</v>
      </c>
      <c r="F13" s="8">
        <v>380</v>
      </c>
      <c r="G13" s="8">
        <v>460</v>
      </c>
      <c r="H13" s="8">
        <f>0.8*Data!$F13</f>
        <v>304</v>
      </c>
      <c r="I13" s="8">
        <f>Data!$H13-Data!$G13</f>
        <v>-156</v>
      </c>
    </row>
    <row r="14" spans="1:9" x14ac:dyDescent="0.3">
      <c r="A14" s="7" t="s">
        <v>12</v>
      </c>
      <c r="B14" s="7" t="s">
        <v>1</v>
      </c>
      <c r="C14" s="7" t="s">
        <v>2</v>
      </c>
      <c r="D14" s="7">
        <v>2009</v>
      </c>
      <c r="E14" s="7">
        <v>6</v>
      </c>
      <c r="F14" s="8">
        <v>290</v>
      </c>
      <c r="G14" s="8">
        <v>331</v>
      </c>
      <c r="H14" s="8">
        <f>0.8*Data!$F14</f>
        <v>232</v>
      </c>
      <c r="I14" s="8">
        <f>Data!$H14-Data!$G14</f>
        <v>-99</v>
      </c>
    </row>
    <row r="15" spans="1:9" x14ac:dyDescent="0.3">
      <c r="A15" s="7" t="s">
        <v>12</v>
      </c>
      <c r="B15" s="7" t="s">
        <v>1</v>
      </c>
      <c r="C15" s="7" t="s">
        <v>2</v>
      </c>
      <c r="D15" s="7">
        <v>2010</v>
      </c>
      <c r="E15" s="7">
        <v>13</v>
      </c>
      <c r="F15" s="8">
        <v>653</v>
      </c>
      <c r="G15" s="8">
        <v>816</v>
      </c>
      <c r="H15" s="8">
        <f>0.8*Data!$F15</f>
        <v>522.4</v>
      </c>
      <c r="I15" s="8">
        <f>Data!$H15-Data!$G15</f>
        <v>-293.60000000000002</v>
      </c>
    </row>
    <row r="16" spans="1:9" x14ac:dyDescent="0.3">
      <c r="A16" s="7" t="s">
        <v>12</v>
      </c>
      <c r="B16" s="7" t="s">
        <v>6</v>
      </c>
      <c r="C16" s="7" t="s">
        <v>2</v>
      </c>
      <c r="D16" s="7">
        <v>2009</v>
      </c>
      <c r="E16" s="7">
        <v>33</v>
      </c>
      <c r="F16" s="8">
        <v>2478</v>
      </c>
      <c r="G16" s="8">
        <v>2974</v>
      </c>
      <c r="H16" s="8">
        <f>0.8*Data!$F16</f>
        <v>1982.4</v>
      </c>
      <c r="I16" s="8">
        <f>Data!$H16-Data!$G16</f>
        <v>-991.59999999999991</v>
      </c>
    </row>
    <row r="17" spans="1:9" x14ac:dyDescent="0.3">
      <c r="A17" s="7" t="s">
        <v>12</v>
      </c>
      <c r="B17" s="7" t="s">
        <v>6</v>
      </c>
      <c r="C17" s="7" t="s">
        <v>2</v>
      </c>
      <c r="D17" s="7">
        <v>2010</v>
      </c>
      <c r="E17" s="7">
        <v>60</v>
      </c>
      <c r="F17" s="8">
        <v>2687</v>
      </c>
      <c r="G17" s="8">
        <v>3466</v>
      </c>
      <c r="H17" s="8">
        <f>0.8*Data!$F17</f>
        <v>2149.6</v>
      </c>
      <c r="I17" s="8">
        <f>Data!$H17-Data!$G17</f>
        <v>-1316.4</v>
      </c>
    </row>
    <row r="18" spans="1:9" x14ac:dyDescent="0.3">
      <c r="A18" s="7" t="s">
        <v>14</v>
      </c>
      <c r="B18" s="7" t="s">
        <v>6</v>
      </c>
      <c r="C18" s="7" t="s">
        <v>7</v>
      </c>
      <c r="D18" s="7">
        <v>2010</v>
      </c>
      <c r="E18" s="7">
        <v>1</v>
      </c>
      <c r="F18" s="8">
        <v>185</v>
      </c>
      <c r="G18" s="8">
        <v>157</v>
      </c>
      <c r="H18" s="8">
        <f>0.8*Data!$F18</f>
        <v>148</v>
      </c>
      <c r="I18" s="8">
        <f>Data!$H18-Data!$G18</f>
        <v>-9</v>
      </c>
    </row>
    <row r="19" spans="1:9" x14ac:dyDescent="0.3">
      <c r="A19" s="7" t="s">
        <v>14</v>
      </c>
      <c r="B19" s="7" t="s">
        <v>1</v>
      </c>
      <c r="C19" s="7" t="s">
        <v>2</v>
      </c>
      <c r="D19" s="7">
        <v>2009</v>
      </c>
      <c r="E19" s="7">
        <v>2</v>
      </c>
      <c r="F19" s="8">
        <v>264</v>
      </c>
      <c r="G19" s="8">
        <v>317</v>
      </c>
      <c r="H19" s="8">
        <f>0.8*Data!$F19</f>
        <v>211.20000000000002</v>
      </c>
      <c r="I19" s="8">
        <f>Data!$H19-Data!$G19</f>
        <v>-105.79999999999998</v>
      </c>
    </row>
    <row r="20" spans="1:9" x14ac:dyDescent="0.3">
      <c r="A20" s="7" t="s">
        <v>14</v>
      </c>
      <c r="B20" s="7" t="s">
        <v>17</v>
      </c>
      <c r="C20" s="7" t="s">
        <v>2</v>
      </c>
      <c r="D20" s="7">
        <v>2009</v>
      </c>
      <c r="E20" s="7">
        <v>2</v>
      </c>
      <c r="F20" s="8">
        <v>260</v>
      </c>
      <c r="G20" s="8">
        <v>252</v>
      </c>
      <c r="H20" s="8">
        <f>0.8*Data!$F20</f>
        <v>208</v>
      </c>
      <c r="I20" s="8">
        <f>Data!$H20-Data!$G20</f>
        <v>-44</v>
      </c>
    </row>
    <row r="21" spans="1:9" x14ac:dyDescent="0.3">
      <c r="A21" s="7" t="s">
        <v>14</v>
      </c>
      <c r="B21" s="7" t="s">
        <v>16</v>
      </c>
      <c r="C21" s="7" t="s">
        <v>2</v>
      </c>
      <c r="D21" s="7">
        <v>2009</v>
      </c>
      <c r="E21" s="7">
        <v>5</v>
      </c>
      <c r="F21" s="8">
        <v>165</v>
      </c>
      <c r="G21" s="8">
        <v>201</v>
      </c>
      <c r="H21" s="8">
        <f>0.8*Data!$F21</f>
        <v>132</v>
      </c>
      <c r="I21" s="8">
        <f>Data!$H21-Data!$G21</f>
        <v>-69</v>
      </c>
    </row>
    <row r="22" spans="1:9" x14ac:dyDescent="0.3">
      <c r="A22" s="7" t="s">
        <v>14</v>
      </c>
      <c r="B22" s="7" t="s">
        <v>6</v>
      </c>
      <c r="C22" s="7" t="s">
        <v>7</v>
      </c>
      <c r="D22" s="7">
        <v>2009</v>
      </c>
      <c r="E22" s="7">
        <v>5</v>
      </c>
      <c r="F22" s="8">
        <v>195</v>
      </c>
      <c r="G22" s="8">
        <v>138</v>
      </c>
      <c r="H22" s="8">
        <f>0.8*Data!$F22</f>
        <v>156</v>
      </c>
      <c r="I22" s="8">
        <f>Data!$H22-Data!$G22</f>
        <v>18</v>
      </c>
    </row>
    <row r="23" spans="1:9" x14ac:dyDescent="0.3">
      <c r="A23" s="7" t="s">
        <v>14</v>
      </c>
      <c r="B23" s="7" t="s">
        <v>17</v>
      </c>
      <c r="C23" s="7" t="s">
        <v>2</v>
      </c>
      <c r="D23" s="7">
        <v>2010</v>
      </c>
      <c r="E23" s="7">
        <v>8</v>
      </c>
      <c r="F23" s="8">
        <v>125</v>
      </c>
      <c r="G23" s="8">
        <v>105</v>
      </c>
      <c r="H23" s="8">
        <f>0.8*Data!$F23</f>
        <v>100</v>
      </c>
      <c r="I23" s="8">
        <f>Data!$H23-Data!$G23</f>
        <v>-5</v>
      </c>
    </row>
    <row r="24" spans="1:9" x14ac:dyDescent="0.3">
      <c r="A24" s="7" t="s">
        <v>14</v>
      </c>
      <c r="B24" s="7" t="s">
        <v>6</v>
      </c>
      <c r="C24" s="7" t="s">
        <v>2</v>
      </c>
      <c r="D24" s="7">
        <v>2010</v>
      </c>
      <c r="E24" s="7">
        <v>8</v>
      </c>
      <c r="F24" s="8">
        <v>614</v>
      </c>
      <c r="G24" s="8">
        <v>589</v>
      </c>
      <c r="H24" s="8">
        <f>0.8*Data!$F24</f>
        <v>491.20000000000005</v>
      </c>
      <c r="I24" s="8">
        <f>Data!$H24-Data!$G24</f>
        <v>-97.799999999999955</v>
      </c>
    </row>
    <row r="25" spans="1:9" x14ac:dyDescent="0.3">
      <c r="A25" s="7" t="s">
        <v>14</v>
      </c>
      <c r="B25" s="7" t="s">
        <v>6</v>
      </c>
      <c r="C25" s="7" t="s">
        <v>2</v>
      </c>
      <c r="D25" s="7">
        <v>2009</v>
      </c>
      <c r="E25" s="7">
        <v>42</v>
      </c>
      <c r="F25" s="8">
        <v>3021</v>
      </c>
      <c r="G25" s="8">
        <v>3112</v>
      </c>
      <c r="H25" s="8">
        <f>0.8*Data!$F25</f>
        <v>2416.8000000000002</v>
      </c>
      <c r="I25" s="8">
        <f>Data!$H25-Data!$G25</f>
        <v>-695.19999999999982</v>
      </c>
    </row>
    <row r="26" spans="1:9" x14ac:dyDescent="0.3">
      <c r="A26" s="7" t="s">
        <v>11</v>
      </c>
      <c r="B26" s="7" t="s">
        <v>6</v>
      </c>
      <c r="C26" s="7" t="s">
        <v>7</v>
      </c>
      <c r="D26" s="7">
        <v>2010</v>
      </c>
      <c r="E26" s="7">
        <v>1</v>
      </c>
      <c r="F26" s="8">
        <v>185</v>
      </c>
      <c r="G26" s="8">
        <v>167</v>
      </c>
      <c r="H26" s="8">
        <f>0.8*Data!$F26</f>
        <v>148</v>
      </c>
      <c r="I26" s="8">
        <f>Data!$H26-Data!$G26</f>
        <v>-19</v>
      </c>
    </row>
    <row r="27" spans="1:9" x14ac:dyDescent="0.3">
      <c r="A27" s="7" t="s">
        <v>11</v>
      </c>
      <c r="B27" s="7" t="s">
        <v>1</v>
      </c>
      <c r="C27" s="7" t="s">
        <v>2</v>
      </c>
      <c r="D27" s="7">
        <v>2009</v>
      </c>
      <c r="E27" s="7">
        <v>2</v>
      </c>
      <c r="F27" s="8">
        <v>238</v>
      </c>
      <c r="G27" s="8">
        <v>257</v>
      </c>
      <c r="H27" s="8">
        <f>0.8*Data!$F27</f>
        <v>190.4</v>
      </c>
      <c r="I27" s="8">
        <f>Data!$H27-Data!$G27</f>
        <v>-66.599999999999994</v>
      </c>
    </row>
    <row r="28" spans="1:9" x14ac:dyDescent="0.3">
      <c r="A28" s="7" t="s">
        <v>11</v>
      </c>
      <c r="B28" s="7" t="s">
        <v>17</v>
      </c>
      <c r="C28" s="7" t="s">
        <v>2</v>
      </c>
      <c r="D28" s="7">
        <v>2010</v>
      </c>
      <c r="E28" s="7">
        <v>3</v>
      </c>
      <c r="F28" s="8">
        <v>270</v>
      </c>
      <c r="G28" s="8">
        <v>213</v>
      </c>
      <c r="H28" s="8">
        <f>0.8*Data!$F28</f>
        <v>216</v>
      </c>
      <c r="I28" s="8">
        <f>Data!$H28-Data!$G28</f>
        <v>3</v>
      </c>
    </row>
    <row r="29" spans="1:9" x14ac:dyDescent="0.3">
      <c r="A29" s="7" t="s">
        <v>11</v>
      </c>
      <c r="B29" s="7" t="s">
        <v>6</v>
      </c>
      <c r="C29" s="7" t="s">
        <v>2</v>
      </c>
      <c r="D29" s="7">
        <v>2008</v>
      </c>
      <c r="E29" s="7">
        <v>5</v>
      </c>
      <c r="F29" s="8">
        <v>330</v>
      </c>
      <c r="G29" s="8">
        <v>294</v>
      </c>
      <c r="H29" s="8">
        <f>0.8*Data!$F29</f>
        <v>264</v>
      </c>
      <c r="I29" s="8">
        <f>Data!$H29-Data!$G29</f>
        <v>-30</v>
      </c>
    </row>
    <row r="30" spans="1:9" x14ac:dyDescent="0.3">
      <c r="A30" s="7" t="s">
        <v>11</v>
      </c>
      <c r="B30" s="7" t="s">
        <v>1</v>
      </c>
      <c r="C30" s="7" t="s">
        <v>2</v>
      </c>
      <c r="D30" s="7">
        <v>2010</v>
      </c>
      <c r="E30" s="7">
        <v>7</v>
      </c>
      <c r="F30" s="8">
        <v>238</v>
      </c>
      <c r="G30" s="8">
        <v>324</v>
      </c>
      <c r="H30" s="8">
        <f>0.8*Data!$F30</f>
        <v>190.4</v>
      </c>
      <c r="I30" s="8">
        <f>Data!$H30-Data!$G30</f>
        <v>-133.6</v>
      </c>
    </row>
    <row r="31" spans="1:9" x14ac:dyDescent="0.3">
      <c r="A31" s="7" t="s">
        <v>11</v>
      </c>
      <c r="B31" s="7" t="s">
        <v>6</v>
      </c>
      <c r="C31" s="7" t="s">
        <v>7</v>
      </c>
      <c r="D31" s="7">
        <v>2009</v>
      </c>
      <c r="E31" s="7">
        <v>9</v>
      </c>
      <c r="F31" s="8">
        <v>390</v>
      </c>
      <c r="G31" s="8">
        <v>476</v>
      </c>
      <c r="H31" s="8">
        <f>0.8*Data!$F31</f>
        <v>312</v>
      </c>
      <c r="I31" s="8">
        <f>Data!$H31-Data!$G31</f>
        <v>-164</v>
      </c>
    </row>
    <row r="32" spans="1:9" x14ac:dyDescent="0.3">
      <c r="A32" s="7" t="s">
        <v>11</v>
      </c>
      <c r="B32" s="7" t="s">
        <v>17</v>
      </c>
      <c r="C32" s="7" t="s">
        <v>2</v>
      </c>
      <c r="D32" s="7">
        <v>2009</v>
      </c>
      <c r="E32" s="7">
        <v>10</v>
      </c>
      <c r="F32" s="8">
        <v>250</v>
      </c>
      <c r="G32" s="8">
        <v>153</v>
      </c>
      <c r="H32" s="8">
        <f>0.8*Data!$F32</f>
        <v>200</v>
      </c>
      <c r="I32" s="8">
        <f>Data!$H32-Data!$G32</f>
        <v>47</v>
      </c>
    </row>
    <row r="33" spans="1:9" x14ac:dyDescent="0.3">
      <c r="A33" s="7" t="s">
        <v>11</v>
      </c>
      <c r="B33" s="7" t="s">
        <v>6</v>
      </c>
      <c r="C33" s="7" t="s">
        <v>2</v>
      </c>
      <c r="D33" s="7">
        <v>2009</v>
      </c>
      <c r="E33" s="7">
        <v>23</v>
      </c>
      <c r="F33" s="8">
        <v>2021</v>
      </c>
      <c r="G33" s="8">
        <v>2587</v>
      </c>
      <c r="H33" s="8">
        <f>0.8*Data!$F33</f>
        <v>1616.8000000000002</v>
      </c>
      <c r="I33" s="8">
        <f>Data!$H33-Data!$G33</f>
        <v>-970.19999999999982</v>
      </c>
    </row>
    <row r="34" spans="1:9" x14ac:dyDescent="0.3">
      <c r="A34" s="7" t="s">
        <v>4</v>
      </c>
      <c r="B34" s="7" t="s">
        <v>1</v>
      </c>
      <c r="C34" s="7" t="s">
        <v>2</v>
      </c>
      <c r="D34" s="7">
        <v>2008</v>
      </c>
      <c r="E34" s="7">
        <v>1</v>
      </c>
      <c r="F34" s="8">
        <v>165</v>
      </c>
      <c r="G34" s="8">
        <v>215</v>
      </c>
      <c r="H34" s="8">
        <f>0.8*Data!$F34</f>
        <v>132</v>
      </c>
      <c r="I34" s="8">
        <f>Data!$H34-Data!$G34</f>
        <v>-83</v>
      </c>
    </row>
    <row r="35" spans="1:9" x14ac:dyDescent="0.3">
      <c r="A35" s="7" t="s">
        <v>4</v>
      </c>
      <c r="B35" s="7" t="s">
        <v>16</v>
      </c>
      <c r="C35" s="7" t="s">
        <v>2</v>
      </c>
      <c r="D35" s="7">
        <v>2009</v>
      </c>
      <c r="E35" s="7">
        <v>2</v>
      </c>
      <c r="F35" s="8">
        <v>330</v>
      </c>
      <c r="G35" s="8">
        <v>393</v>
      </c>
      <c r="H35" s="8">
        <f>0.8*Data!$F35</f>
        <v>264</v>
      </c>
      <c r="I35" s="8">
        <f>Data!$H35-Data!$G35</f>
        <v>-129</v>
      </c>
    </row>
    <row r="36" spans="1:9" x14ac:dyDescent="0.3">
      <c r="A36" s="7" t="s">
        <v>4</v>
      </c>
      <c r="B36" s="7" t="s">
        <v>17</v>
      </c>
      <c r="C36" s="7" t="s">
        <v>2</v>
      </c>
      <c r="D36" s="7">
        <v>2009</v>
      </c>
      <c r="E36" s="7">
        <v>2</v>
      </c>
      <c r="F36" s="8">
        <v>270</v>
      </c>
      <c r="G36" s="8">
        <v>208</v>
      </c>
      <c r="H36" s="8">
        <f>0.8*Data!$F36</f>
        <v>216</v>
      </c>
      <c r="I36" s="8">
        <f>Data!$H36-Data!$G36</f>
        <v>8</v>
      </c>
    </row>
    <row r="37" spans="1:9" x14ac:dyDescent="0.3">
      <c r="A37" s="7" t="s">
        <v>4</v>
      </c>
      <c r="B37" s="7" t="s">
        <v>1</v>
      </c>
      <c r="C37" s="7" t="s">
        <v>2</v>
      </c>
      <c r="D37" s="7">
        <v>2009</v>
      </c>
      <c r="E37" s="7">
        <v>3</v>
      </c>
      <c r="F37" s="8">
        <v>429</v>
      </c>
      <c r="G37" s="8">
        <v>266</v>
      </c>
      <c r="H37" s="8">
        <f>0.8*Data!$F37</f>
        <v>343.20000000000005</v>
      </c>
      <c r="I37" s="8">
        <f>Data!$H37-Data!$G37</f>
        <v>77.200000000000045</v>
      </c>
    </row>
    <row r="38" spans="1:9" x14ac:dyDescent="0.3">
      <c r="A38" s="7" t="s">
        <v>4</v>
      </c>
      <c r="B38" s="7" t="s">
        <v>6</v>
      </c>
      <c r="C38" s="7" t="s">
        <v>7</v>
      </c>
      <c r="D38" s="7">
        <v>2009</v>
      </c>
      <c r="E38" s="7">
        <v>5</v>
      </c>
      <c r="F38" s="8">
        <v>245</v>
      </c>
      <c r="G38" s="8">
        <v>274</v>
      </c>
      <c r="H38" s="8">
        <f>0.8*Data!$F38</f>
        <v>196</v>
      </c>
      <c r="I38" s="8">
        <f>Data!$H38-Data!$G38</f>
        <v>-78</v>
      </c>
    </row>
    <row r="39" spans="1:9" x14ac:dyDescent="0.3">
      <c r="A39" s="7" t="s">
        <v>4</v>
      </c>
      <c r="B39" s="7" t="s">
        <v>1</v>
      </c>
      <c r="C39" s="7" t="s">
        <v>2</v>
      </c>
      <c r="D39" s="7">
        <v>2010</v>
      </c>
      <c r="E39" s="7">
        <v>5</v>
      </c>
      <c r="F39" s="8">
        <v>165</v>
      </c>
      <c r="G39" s="8">
        <v>150</v>
      </c>
      <c r="H39" s="8">
        <f>0.8*Data!$F39</f>
        <v>132</v>
      </c>
      <c r="I39" s="8">
        <f>Data!$H39-Data!$G39</f>
        <v>-18</v>
      </c>
    </row>
    <row r="40" spans="1:9" x14ac:dyDescent="0.3">
      <c r="A40" s="7" t="s">
        <v>4</v>
      </c>
      <c r="B40" s="7" t="s">
        <v>6</v>
      </c>
      <c r="C40" s="7" t="s">
        <v>2</v>
      </c>
      <c r="D40" s="7">
        <v>2008</v>
      </c>
      <c r="E40" s="7">
        <v>8</v>
      </c>
      <c r="F40" s="8">
        <v>129</v>
      </c>
      <c r="G40" s="8">
        <v>132</v>
      </c>
      <c r="H40" s="8">
        <f>0.8*Data!$F40</f>
        <v>103.2</v>
      </c>
      <c r="I40" s="8">
        <f>Data!$H40-Data!$G40</f>
        <v>-28.799999999999997</v>
      </c>
    </row>
    <row r="41" spans="1:9" x14ac:dyDescent="0.3">
      <c r="A41" s="7" t="s">
        <v>4</v>
      </c>
      <c r="B41" s="7" t="s">
        <v>17</v>
      </c>
      <c r="C41" s="7" t="s">
        <v>2</v>
      </c>
      <c r="D41" s="7">
        <v>2010</v>
      </c>
      <c r="E41" s="7">
        <v>10</v>
      </c>
      <c r="F41" s="8">
        <v>260</v>
      </c>
      <c r="G41" s="8">
        <v>205</v>
      </c>
      <c r="H41" s="8">
        <f>0.8*Data!$F41</f>
        <v>208</v>
      </c>
      <c r="I41" s="8">
        <f>Data!$H41-Data!$G41</f>
        <v>3</v>
      </c>
    </row>
    <row r="42" spans="1:9" x14ac:dyDescent="0.3">
      <c r="A42" s="7" t="s">
        <v>4</v>
      </c>
      <c r="B42" s="7" t="s">
        <v>6</v>
      </c>
      <c r="C42" s="7" t="s">
        <v>2</v>
      </c>
      <c r="D42" s="7">
        <v>2010</v>
      </c>
      <c r="E42" s="7">
        <v>11</v>
      </c>
      <c r="F42" s="8">
        <v>320</v>
      </c>
      <c r="G42" s="8">
        <v>435</v>
      </c>
      <c r="H42" s="8">
        <f>0.8*Data!$F42</f>
        <v>256</v>
      </c>
      <c r="I42" s="8">
        <f>Data!$H42-Data!$G42</f>
        <v>-179</v>
      </c>
    </row>
    <row r="43" spans="1:9" x14ac:dyDescent="0.3">
      <c r="A43" s="7" t="s">
        <v>4</v>
      </c>
      <c r="B43" s="7" t="s">
        <v>6</v>
      </c>
      <c r="C43" s="7" t="s">
        <v>2</v>
      </c>
      <c r="D43" s="7">
        <v>2009</v>
      </c>
      <c r="E43" s="7">
        <v>47</v>
      </c>
      <c r="F43" s="8">
        <v>2486</v>
      </c>
      <c r="G43" s="8">
        <v>1939</v>
      </c>
      <c r="H43" s="8">
        <f>0.8*Data!$F43</f>
        <v>1988.8000000000002</v>
      </c>
      <c r="I43" s="8">
        <f>Data!$H43-Data!$G43</f>
        <v>49.800000000000182</v>
      </c>
    </row>
    <row r="44" spans="1:9" x14ac:dyDescent="0.3">
      <c r="A44" s="7" t="s">
        <v>3</v>
      </c>
      <c r="B44" s="7" t="s">
        <v>1</v>
      </c>
      <c r="C44" s="7" t="s">
        <v>2</v>
      </c>
      <c r="D44" s="7">
        <v>2008</v>
      </c>
      <c r="E44" s="7">
        <v>1</v>
      </c>
      <c r="F44" s="8">
        <v>139</v>
      </c>
      <c r="G44" s="8">
        <v>95</v>
      </c>
      <c r="H44" s="8">
        <f>0.8*Data!$F44</f>
        <v>111.2</v>
      </c>
      <c r="I44" s="8">
        <f>Data!$H44-Data!$G44</f>
        <v>16.200000000000003</v>
      </c>
    </row>
    <row r="45" spans="1:9" x14ac:dyDescent="0.3">
      <c r="A45" s="7" t="s">
        <v>3</v>
      </c>
      <c r="B45" s="7" t="s">
        <v>1</v>
      </c>
      <c r="C45" s="7" t="s">
        <v>2</v>
      </c>
      <c r="D45" s="7">
        <v>2010</v>
      </c>
      <c r="E45" s="7">
        <v>1</v>
      </c>
      <c r="F45" s="8">
        <v>139</v>
      </c>
      <c r="G45" s="8">
        <v>178</v>
      </c>
      <c r="H45" s="8">
        <f>0.8*Data!$F45</f>
        <v>111.2</v>
      </c>
      <c r="I45" s="8">
        <f>Data!$H45-Data!$G45</f>
        <v>-66.8</v>
      </c>
    </row>
    <row r="46" spans="1:9" x14ac:dyDescent="0.3">
      <c r="A46" s="7" t="s">
        <v>3</v>
      </c>
      <c r="B46" s="7" t="s">
        <v>17</v>
      </c>
      <c r="C46" s="7" t="s">
        <v>2</v>
      </c>
      <c r="D46" s="7">
        <v>2010</v>
      </c>
      <c r="E46" s="7">
        <v>1</v>
      </c>
      <c r="F46" s="8">
        <v>125</v>
      </c>
      <c r="G46" s="8">
        <v>130</v>
      </c>
      <c r="H46" s="8">
        <f>0.8*Data!$F46</f>
        <v>100</v>
      </c>
      <c r="I46" s="8">
        <f>Data!$H46-Data!$G46</f>
        <v>-30</v>
      </c>
    </row>
    <row r="47" spans="1:9" x14ac:dyDescent="0.3">
      <c r="A47" s="7" t="s">
        <v>3</v>
      </c>
      <c r="B47" s="7" t="s">
        <v>6</v>
      </c>
      <c r="C47" s="7" t="s">
        <v>2</v>
      </c>
      <c r="D47" s="7">
        <v>2008</v>
      </c>
      <c r="E47" s="7">
        <v>2</v>
      </c>
      <c r="F47" s="8">
        <v>274</v>
      </c>
      <c r="G47" s="8">
        <v>178</v>
      </c>
      <c r="H47" s="8">
        <f>0.8*Data!$F47</f>
        <v>219.20000000000002</v>
      </c>
      <c r="I47" s="8">
        <f>Data!$H47-Data!$G47</f>
        <v>41.200000000000017</v>
      </c>
    </row>
    <row r="48" spans="1:9" x14ac:dyDescent="0.3">
      <c r="A48" s="7" t="s">
        <v>3</v>
      </c>
      <c r="B48" s="7" t="s">
        <v>6</v>
      </c>
      <c r="C48" s="7" t="s">
        <v>7</v>
      </c>
      <c r="D48" s="7">
        <v>2008</v>
      </c>
      <c r="E48" s="7">
        <v>2</v>
      </c>
      <c r="F48" s="8">
        <v>195</v>
      </c>
      <c r="G48" s="8">
        <v>230</v>
      </c>
      <c r="H48" s="8">
        <f>0.8*Data!$F48</f>
        <v>156</v>
      </c>
      <c r="I48" s="8">
        <f>Data!$H48-Data!$G48</f>
        <v>-74</v>
      </c>
    </row>
    <row r="49" spans="1:9" x14ac:dyDescent="0.3">
      <c r="A49" s="7" t="s">
        <v>3</v>
      </c>
      <c r="B49" s="7" t="s">
        <v>6</v>
      </c>
      <c r="C49" s="7" t="s">
        <v>7</v>
      </c>
      <c r="D49" s="7">
        <v>2009</v>
      </c>
      <c r="E49" s="7">
        <v>2</v>
      </c>
      <c r="F49" s="8">
        <v>380</v>
      </c>
      <c r="G49" s="8">
        <v>270</v>
      </c>
      <c r="H49" s="8">
        <f>0.8*Data!$F49</f>
        <v>304</v>
      </c>
      <c r="I49" s="8">
        <f>Data!$H49-Data!$G49</f>
        <v>34</v>
      </c>
    </row>
    <row r="50" spans="1:9" x14ac:dyDescent="0.3">
      <c r="A50" s="7" t="s">
        <v>3</v>
      </c>
      <c r="B50" s="7" t="s">
        <v>6</v>
      </c>
      <c r="C50" s="7" t="s">
        <v>2</v>
      </c>
      <c r="D50" s="7">
        <v>2010</v>
      </c>
      <c r="E50" s="7">
        <v>4</v>
      </c>
      <c r="F50" s="8">
        <v>330</v>
      </c>
      <c r="G50" s="8">
        <v>221</v>
      </c>
      <c r="H50" s="8">
        <f>0.8*Data!$F50</f>
        <v>264</v>
      </c>
      <c r="I50" s="8">
        <f>Data!$H50-Data!$G50</f>
        <v>43</v>
      </c>
    </row>
    <row r="51" spans="1:9" x14ac:dyDescent="0.3">
      <c r="A51" s="7" t="s">
        <v>3</v>
      </c>
      <c r="B51" s="7" t="s">
        <v>1</v>
      </c>
      <c r="C51" s="7" t="s">
        <v>2</v>
      </c>
      <c r="D51" s="7">
        <v>2009</v>
      </c>
      <c r="E51" s="7">
        <v>20</v>
      </c>
      <c r="F51" s="8">
        <v>594</v>
      </c>
      <c r="G51" s="8">
        <v>731</v>
      </c>
      <c r="H51" s="8">
        <f>0.8*Data!$F51</f>
        <v>475.20000000000005</v>
      </c>
      <c r="I51" s="8">
        <f>Data!$H51-Data!$G51</f>
        <v>-255.79999999999995</v>
      </c>
    </row>
    <row r="52" spans="1:9" x14ac:dyDescent="0.3">
      <c r="A52" s="7" t="s">
        <v>3</v>
      </c>
      <c r="B52" s="7" t="s">
        <v>6</v>
      </c>
      <c r="C52" s="7" t="s">
        <v>2</v>
      </c>
      <c r="D52" s="7">
        <v>2009</v>
      </c>
      <c r="E52" s="7">
        <v>34</v>
      </c>
      <c r="F52" s="8">
        <v>2546</v>
      </c>
      <c r="G52" s="8">
        <v>1731</v>
      </c>
      <c r="H52" s="8">
        <f>0.8*Data!$F52</f>
        <v>2036.8000000000002</v>
      </c>
      <c r="I52" s="8">
        <f>Data!$H52-Data!$G52</f>
        <v>305.80000000000018</v>
      </c>
    </row>
    <row r="53" spans="1:9" x14ac:dyDescent="0.3">
      <c r="A53" s="7" t="s">
        <v>0</v>
      </c>
      <c r="B53" s="7" t="s">
        <v>6</v>
      </c>
      <c r="C53" s="7" t="s">
        <v>7</v>
      </c>
      <c r="D53" s="7">
        <v>2008</v>
      </c>
      <c r="E53" s="7">
        <v>1</v>
      </c>
      <c r="F53" s="8">
        <v>185</v>
      </c>
      <c r="G53" s="8">
        <v>142</v>
      </c>
      <c r="H53" s="8">
        <f>0.8*Data!$F53</f>
        <v>148</v>
      </c>
      <c r="I53" s="8">
        <f>Data!$H53-Data!$G53</f>
        <v>6</v>
      </c>
    </row>
    <row r="54" spans="1:9" x14ac:dyDescent="0.3">
      <c r="A54" s="7" t="s">
        <v>0</v>
      </c>
      <c r="B54" s="7" t="s">
        <v>1</v>
      </c>
      <c r="C54" s="7" t="s">
        <v>2</v>
      </c>
      <c r="D54" s="7">
        <v>2009</v>
      </c>
      <c r="E54" s="7">
        <v>1</v>
      </c>
      <c r="F54" s="8">
        <v>165</v>
      </c>
      <c r="G54" s="8">
        <v>205</v>
      </c>
      <c r="H54" s="8">
        <f>0.8*Data!$F54</f>
        <v>132</v>
      </c>
      <c r="I54" s="8">
        <f>Data!$H54-Data!$G54</f>
        <v>-73</v>
      </c>
    </row>
    <row r="55" spans="1:9" x14ac:dyDescent="0.3">
      <c r="A55" s="7" t="s">
        <v>0</v>
      </c>
      <c r="B55" s="7" t="s">
        <v>17</v>
      </c>
      <c r="C55" s="7" t="s">
        <v>2</v>
      </c>
      <c r="D55" s="7">
        <v>2009</v>
      </c>
      <c r="E55" s="7">
        <v>1</v>
      </c>
      <c r="F55" s="8">
        <v>135</v>
      </c>
      <c r="G55" s="8">
        <v>181</v>
      </c>
      <c r="H55" s="8">
        <f>0.8*Data!$F55</f>
        <v>108</v>
      </c>
      <c r="I55" s="8">
        <f>Data!$H55-Data!$G55</f>
        <v>-73</v>
      </c>
    </row>
    <row r="56" spans="1:9" x14ac:dyDescent="0.3">
      <c r="A56" s="7" t="s">
        <v>0</v>
      </c>
      <c r="B56" s="7" t="s">
        <v>1</v>
      </c>
      <c r="C56" s="7" t="s">
        <v>2</v>
      </c>
      <c r="D56" s="7">
        <v>2008</v>
      </c>
      <c r="E56" s="7">
        <v>4</v>
      </c>
      <c r="F56" s="8">
        <v>125</v>
      </c>
      <c r="G56" s="8">
        <v>101</v>
      </c>
      <c r="H56" s="8">
        <f>0.8*Data!$F56</f>
        <v>100</v>
      </c>
      <c r="I56" s="8">
        <f>Data!$H56-Data!$G56</f>
        <v>-1</v>
      </c>
    </row>
    <row r="57" spans="1:9" x14ac:dyDescent="0.3">
      <c r="A57" s="7" t="s">
        <v>0</v>
      </c>
      <c r="B57" s="7" t="s">
        <v>6</v>
      </c>
      <c r="C57" s="7" t="s">
        <v>7</v>
      </c>
      <c r="D57" s="7">
        <v>2009</v>
      </c>
      <c r="E57" s="7">
        <v>7</v>
      </c>
      <c r="F57" s="8">
        <v>735</v>
      </c>
      <c r="G57" s="8">
        <v>500</v>
      </c>
      <c r="H57" s="8">
        <f>0.8*Data!$F57</f>
        <v>588</v>
      </c>
      <c r="I57" s="8">
        <f>Data!$H57-Data!$G57</f>
        <v>88</v>
      </c>
    </row>
    <row r="58" spans="1:9" x14ac:dyDescent="0.3">
      <c r="A58" s="7" t="s">
        <v>0</v>
      </c>
      <c r="B58" s="7" t="s">
        <v>6</v>
      </c>
      <c r="C58" s="7" t="s">
        <v>2</v>
      </c>
      <c r="D58" s="7">
        <v>2009</v>
      </c>
      <c r="E58" s="7">
        <v>19</v>
      </c>
      <c r="F58" s="8">
        <v>1478</v>
      </c>
      <c r="G58" s="8">
        <v>1626</v>
      </c>
      <c r="H58" s="8">
        <f>0.8*Data!$F58</f>
        <v>1182.4000000000001</v>
      </c>
      <c r="I58" s="8">
        <f>Data!$H58-Data!$G58</f>
        <v>-443.59999999999991</v>
      </c>
    </row>
    <row r="59" spans="1:9" x14ac:dyDescent="0.3">
      <c r="A59" s="7" t="s">
        <v>13</v>
      </c>
      <c r="B59" s="7" t="s">
        <v>16</v>
      </c>
      <c r="C59" s="7" t="s">
        <v>2</v>
      </c>
      <c r="D59" s="7">
        <v>2009</v>
      </c>
      <c r="E59" s="7">
        <v>1</v>
      </c>
      <c r="F59" s="8">
        <v>150</v>
      </c>
      <c r="G59" s="8">
        <v>210</v>
      </c>
      <c r="H59" s="8">
        <f>0.8*Data!$F59</f>
        <v>120</v>
      </c>
      <c r="I59" s="8">
        <f>Data!$H59-Data!$G59</f>
        <v>-90</v>
      </c>
    </row>
    <row r="60" spans="1:9" x14ac:dyDescent="0.3">
      <c r="A60" s="7" t="s">
        <v>13</v>
      </c>
      <c r="B60" s="7" t="s">
        <v>6</v>
      </c>
      <c r="C60" s="7" t="s">
        <v>7</v>
      </c>
      <c r="D60" s="7">
        <v>2009</v>
      </c>
      <c r="E60" s="7">
        <v>2</v>
      </c>
      <c r="F60" s="8">
        <v>440</v>
      </c>
      <c r="G60" s="8">
        <v>264</v>
      </c>
      <c r="H60" s="8">
        <f>0.8*Data!$F60</f>
        <v>352</v>
      </c>
      <c r="I60" s="8">
        <f>Data!$H60-Data!$G60</f>
        <v>88</v>
      </c>
    </row>
    <row r="61" spans="1:9" x14ac:dyDescent="0.3">
      <c r="A61" s="7" t="s">
        <v>13</v>
      </c>
      <c r="B61" s="7" t="s">
        <v>1</v>
      </c>
      <c r="C61" s="7" t="s">
        <v>2</v>
      </c>
      <c r="D61" s="7">
        <v>2009</v>
      </c>
      <c r="E61" s="7">
        <v>9</v>
      </c>
      <c r="F61" s="8">
        <v>278</v>
      </c>
      <c r="G61" s="8">
        <v>192</v>
      </c>
      <c r="H61" s="8">
        <f>0.8*Data!$F61</f>
        <v>222.4</v>
      </c>
      <c r="I61" s="8">
        <f>Data!$H61-Data!$G61</f>
        <v>30.400000000000006</v>
      </c>
    </row>
    <row r="62" spans="1:9" x14ac:dyDescent="0.3">
      <c r="A62" s="7" t="s">
        <v>13</v>
      </c>
      <c r="B62" s="7" t="s">
        <v>17</v>
      </c>
      <c r="C62" s="7" t="s">
        <v>2</v>
      </c>
      <c r="D62" s="7">
        <v>2009</v>
      </c>
      <c r="E62" s="7">
        <v>9</v>
      </c>
      <c r="F62" s="8">
        <v>405</v>
      </c>
      <c r="G62" s="8">
        <v>514</v>
      </c>
      <c r="H62" s="8">
        <f>0.8*Data!$F62</f>
        <v>324</v>
      </c>
      <c r="I62" s="8">
        <f>Data!$H62-Data!$G62</f>
        <v>-190</v>
      </c>
    </row>
    <row r="63" spans="1:9" x14ac:dyDescent="0.3">
      <c r="A63" s="7" t="s">
        <v>13</v>
      </c>
      <c r="B63" s="7" t="s">
        <v>6</v>
      </c>
      <c r="C63" s="7" t="s">
        <v>2</v>
      </c>
      <c r="D63" s="7">
        <v>2009</v>
      </c>
      <c r="E63" s="7">
        <v>44</v>
      </c>
      <c r="F63" s="8">
        <v>2928</v>
      </c>
      <c r="G63" s="8">
        <v>1991</v>
      </c>
      <c r="H63" s="8">
        <f>0.8*Data!$F63</f>
        <v>2342.4</v>
      </c>
      <c r="I63" s="8">
        <f>Data!$H63-Data!$G63</f>
        <v>351.40000000000009</v>
      </c>
    </row>
    <row r="64" spans="1:9" x14ac:dyDescent="0.3">
      <c r="A64" s="7" t="s">
        <v>10</v>
      </c>
      <c r="B64" s="7" t="s">
        <v>16</v>
      </c>
      <c r="C64" s="7" t="s">
        <v>2</v>
      </c>
      <c r="D64" s="7">
        <v>2009</v>
      </c>
      <c r="E64" s="7">
        <v>1</v>
      </c>
      <c r="F64" s="8">
        <v>165</v>
      </c>
      <c r="G64" s="8">
        <v>99</v>
      </c>
      <c r="H64" s="8">
        <f>0.8*Data!$F64</f>
        <v>132</v>
      </c>
      <c r="I64" s="8">
        <f>Data!$H64-Data!$G64</f>
        <v>33</v>
      </c>
    </row>
    <row r="65" spans="1:9" x14ac:dyDescent="0.3">
      <c r="A65" s="7" t="s">
        <v>10</v>
      </c>
      <c r="B65" s="7" t="s">
        <v>18</v>
      </c>
      <c r="C65" s="7" t="s">
        <v>2</v>
      </c>
      <c r="D65" s="7">
        <v>2009</v>
      </c>
      <c r="E65" s="7">
        <v>1</v>
      </c>
      <c r="F65" s="8">
        <v>155</v>
      </c>
      <c r="G65" s="8">
        <v>136</v>
      </c>
      <c r="H65" s="8">
        <f>0.8*Data!$F65</f>
        <v>124</v>
      </c>
      <c r="I65" s="8">
        <f>Data!$H65-Data!$G65</f>
        <v>-12</v>
      </c>
    </row>
    <row r="66" spans="1:9" x14ac:dyDescent="0.3">
      <c r="A66" s="7" t="s">
        <v>10</v>
      </c>
      <c r="B66" s="7" t="s">
        <v>16</v>
      </c>
      <c r="C66" s="7" t="s">
        <v>2</v>
      </c>
      <c r="D66" s="7">
        <v>2010</v>
      </c>
      <c r="E66" s="7">
        <v>1</v>
      </c>
      <c r="F66" s="8">
        <v>165</v>
      </c>
      <c r="G66" s="8">
        <v>145</v>
      </c>
      <c r="H66" s="8">
        <f>0.8*Data!$F66</f>
        <v>132</v>
      </c>
      <c r="I66" s="8">
        <f>Data!$H66-Data!$G66</f>
        <v>-13</v>
      </c>
    </row>
    <row r="67" spans="1:9" x14ac:dyDescent="0.3">
      <c r="A67" s="7" t="s">
        <v>10</v>
      </c>
      <c r="B67" s="7" t="s">
        <v>17</v>
      </c>
      <c r="C67" s="7" t="s">
        <v>2</v>
      </c>
      <c r="D67" s="7">
        <v>2010</v>
      </c>
      <c r="E67" s="7">
        <v>2</v>
      </c>
      <c r="F67" s="8">
        <v>260</v>
      </c>
      <c r="G67" s="8">
        <v>221</v>
      </c>
      <c r="H67" s="8">
        <f>0.8*Data!$F67</f>
        <v>208</v>
      </c>
      <c r="I67" s="8">
        <f>Data!$H67-Data!$G67</f>
        <v>-13</v>
      </c>
    </row>
    <row r="68" spans="1:9" x14ac:dyDescent="0.3">
      <c r="A68" s="7" t="s">
        <v>10</v>
      </c>
      <c r="B68" s="7" t="s">
        <v>6</v>
      </c>
      <c r="C68" s="7" t="s">
        <v>7</v>
      </c>
      <c r="D68" s="7">
        <v>2010</v>
      </c>
      <c r="E68" s="7">
        <v>4</v>
      </c>
      <c r="F68" s="8">
        <v>735</v>
      </c>
      <c r="G68" s="8">
        <v>448</v>
      </c>
      <c r="H68" s="8">
        <f>0.8*Data!$F68</f>
        <v>588</v>
      </c>
      <c r="I68" s="8">
        <f>Data!$H68-Data!$G68</f>
        <v>140</v>
      </c>
    </row>
    <row r="69" spans="1:9" x14ac:dyDescent="0.3">
      <c r="A69" s="7" t="s">
        <v>10</v>
      </c>
      <c r="B69" s="7" t="s">
        <v>18</v>
      </c>
      <c r="C69" s="7" t="s">
        <v>2</v>
      </c>
      <c r="D69" s="7">
        <v>2010</v>
      </c>
      <c r="E69" s="7">
        <v>6</v>
      </c>
      <c r="F69" s="8">
        <v>620</v>
      </c>
      <c r="G69" s="8">
        <v>787</v>
      </c>
      <c r="H69" s="8">
        <f>0.8*Data!$F69</f>
        <v>496</v>
      </c>
      <c r="I69" s="8">
        <f>Data!$H69-Data!$G69</f>
        <v>-291</v>
      </c>
    </row>
    <row r="70" spans="1:9" x14ac:dyDescent="0.3">
      <c r="A70" s="7" t="s">
        <v>10</v>
      </c>
      <c r="B70" s="7" t="s">
        <v>1</v>
      </c>
      <c r="C70" s="7" t="s">
        <v>2</v>
      </c>
      <c r="D70" s="7">
        <v>2009</v>
      </c>
      <c r="E70" s="7">
        <v>11</v>
      </c>
      <c r="F70" s="8">
        <v>290</v>
      </c>
      <c r="G70" s="8">
        <v>342</v>
      </c>
      <c r="H70" s="8">
        <f>0.8*Data!$F70</f>
        <v>232</v>
      </c>
      <c r="I70" s="8">
        <f>Data!$H70-Data!$G70</f>
        <v>-110</v>
      </c>
    </row>
    <row r="71" spans="1:9" x14ac:dyDescent="0.3">
      <c r="A71" s="7" t="s">
        <v>10</v>
      </c>
      <c r="B71" s="7" t="s">
        <v>6</v>
      </c>
      <c r="C71" s="7" t="s">
        <v>2</v>
      </c>
      <c r="D71" s="7">
        <v>2008</v>
      </c>
      <c r="E71" s="7">
        <v>12</v>
      </c>
      <c r="F71" s="8">
        <v>694</v>
      </c>
      <c r="G71" s="8">
        <v>819</v>
      </c>
      <c r="H71" s="8">
        <f>0.8*Data!$F71</f>
        <v>555.20000000000005</v>
      </c>
      <c r="I71" s="8">
        <f>Data!$H71-Data!$G71</f>
        <v>-263.79999999999995</v>
      </c>
    </row>
    <row r="72" spans="1:9" x14ac:dyDescent="0.3">
      <c r="A72" s="7" t="s">
        <v>10</v>
      </c>
      <c r="B72" s="7" t="s">
        <v>1</v>
      </c>
      <c r="C72" s="7" t="s">
        <v>2</v>
      </c>
      <c r="D72" s="7">
        <v>2010</v>
      </c>
      <c r="E72" s="7">
        <v>12</v>
      </c>
      <c r="F72" s="8">
        <v>858</v>
      </c>
      <c r="G72" s="8">
        <v>781</v>
      </c>
      <c r="H72" s="8">
        <f>0.8*Data!$F72</f>
        <v>686.40000000000009</v>
      </c>
      <c r="I72" s="8">
        <f>Data!$H72-Data!$G72</f>
        <v>-94.599999999999909</v>
      </c>
    </row>
    <row r="73" spans="1:9" x14ac:dyDescent="0.3">
      <c r="A73" s="7" t="s">
        <v>10</v>
      </c>
      <c r="B73" s="7" t="s">
        <v>6</v>
      </c>
      <c r="C73" s="7" t="s">
        <v>2</v>
      </c>
      <c r="D73" s="7">
        <v>2009</v>
      </c>
      <c r="E73" s="7">
        <v>35</v>
      </c>
      <c r="F73" s="8">
        <v>2824</v>
      </c>
      <c r="G73" s="8">
        <v>3756</v>
      </c>
      <c r="H73" s="8">
        <f>0.8*Data!$F73</f>
        <v>2259.2000000000003</v>
      </c>
      <c r="I73" s="8">
        <f>Data!$H73-Data!$G73</f>
        <v>-1496.7999999999997</v>
      </c>
    </row>
    <row r="74" spans="1:9" x14ac:dyDescent="0.3">
      <c r="A74" s="7" t="s">
        <v>10</v>
      </c>
      <c r="B74" s="7" t="s">
        <v>6</v>
      </c>
      <c r="C74" s="7" t="s">
        <v>2</v>
      </c>
      <c r="D74" s="7">
        <v>2010</v>
      </c>
      <c r="E74" s="7">
        <v>80</v>
      </c>
      <c r="F74" s="8">
        <v>4714</v>
      </c>
      <c r="G74" s="8">
        <v>3394</v>
      </c>
      <c r="H74" s="8">
        <f>0.8*Data!$F74</f>
        <v>3771.2000000000003</v>
      </c>
      <c r="I74" s="8">
        <f>Data!$H74-Data!$G74</f>
        <v>377.20000000000027</v>
      </c>
    </row>
    <row r="75" spans="1:9" x14ac:dyDescent="0.3">
      <c r="A75" s="7" t="s">
        <v>9</v>
      </c>
      <c r="B75" s="7" t="s">
        <v>6</v>
      </c>
      <c r="C75" s="7" t="s">
        <v>7</v>
      </c>
      <c r="D75" s="7">
        <v>2008</v>
      </c>
      <c r="E75" s="7">
        <v>1</v>
      </c>
      <c r="F75" s="8">
        <v>185</v>
      </c>
      <c r="G75" s="8">
        <v>135</v>
      </c>
      <c r="H75" s="8">
        <f>0.8*Data!$F75</f>
        <v>148</v>
      </c>
      <c r="I75" s="8">
        <f>Data!$H75-Data!$G75</f>
        <v>13</v>
      </c>
    </row>
    <row r="76" spans="1:9" x14ac:dyDescent="0.3">
      <c r="A76" s="7" t="s">
        <v>9</v>
      </c>
      <c r="B76" s="7" t="s">
        <v>18</v>
      </c>
      <c r="C76" s="7" t="s">
        <v>2</v>
      </c>
      <c r="D76" s="7">
        <v>2010</v>
      </c>
      <c r="E76" s="7">
        <v>1</v>
      </c>
      <c r="F76" s="8">
        <v>155</v>
      </c>
      <c r="G76" s="8">
        <v>198</v>
      </c>
      <c r="H76" s="8">
        <f>0.8*Data!$F76</f>
        <v>124</v>
      </c>
      <c r="I76" s="8">
        <f>Data!$H76-Data!$G76</f>
        <v>-74</v>
      </c>
    </row>
    <row r="77" spans="1:9" x14ac:dyDescent="0.3">
      <c r="A77" s="7" t="s">
        <v>9</v>
      </c>
      <c r="B77" s="7" t="s">
        <v>6</v>
      </c>
      <c r="C77" s="7" t="s">
        <v>7</v>
      </c>
      <c r="D77" s="7">
        <v>2010</v>
      </c>
      <c r="E77" s="7">
        <v>1</v>
      </c>
      <c r="F77" s="8">
        <v>195</v>
      </c>
      <c r="G77" s="8">
        <v>131</v>
      </c>
      <c r="H77" s="8">
        <f>0.8*Data!$F77</f>
        <v>156</v>
      </c>
      <c r="I77" s="8">
        <f>Data!$H77-Data!$G77</f>
        <v>25</v>
      </c>
    </row>
    <row r="78" spans="1:9" x14ac:dyDescent="0.3">
      <c r="A78" s="7" t="s">
        <v>9</v>
      </c>
      <c r="B78" s="7" t="s">
        <v>6</v>
      </c>
      <c r="C78" s="7" t="s">
        <v>2</v>
      </c>
      <c r="D78" s="7">
        <v>2008</v>
      </c>
      <c r="E78" s="7">
        <v>5</v>
      </c>
      <c r="F78" s="8">
        <v>499</v>
      </c>
      <c r="G78" s="8">
        <v>614</v>
      </c>
      <c r="H78" s="8">
        <f>0.8*Data!$F78</f>
        <v>399.20000000000005</v>
      </c>
      <c r="I78" s="8">
        <f>Data!$H78-Data!$G78</f>
        <v>-214.79999999999995</v>
      </c>
    </row>
    <row r="79" spans="1:9" x14ac:dyDescent="0.3">
      <c r="A79" s="7" t="s">
        <v>9</v>
      </c>
      <c r="B79" s="7" t="s">
        <v>18</v>
      </c>
      <c r="C79" s="7" t="s">
        <v>2</v>
      </c>
      <c r="D79" s="7">
        <v>2009</v>
      </c>
      <c r="E79" s="7">
        <v>5</v>
      </c>
      <c r="F79" s="8">
        <v>155</v>
      </c>
      <c r="G79" s="8">
        <v>180</v>
      </c>
      <c r="H79" s="8">
        <f>0.8*Data!$F79</f>
        <v>124</v>
      </c>
      <c r="I79" s="8">
        <f>Data!$H79-Data!$G79</f>
        <v>-56</v>
      </c>
    </row>
    <row r="80" spans="1:9" x14ac:dyDescent="0.3">
      <c r="A80" s="7" t="s">
        <v>9</v>
      </c>
      <c r="B80" s="7" t="s">
        <v>1</v>
      </c>
      <c r="C80" s="7" t="s">
        <v>2</v>
      </c>
      <c r="D80" s="7">
        <v>2009</v>
      </c>
      <c r="E80" s="7">
        <v>7</v>
      </c>
      <c r="F80" s="8">
        <v>304</v>
      </c>
      <c r="G80" s="8">
        <v>274</v>
      </c>
      <c r="H80" s="8">
        <f>0.8*Data!$F80</f>
        <v>243.20000000000002</v>
      </c>
      <c r="I80" s="8">
        <f>Data!$H80-Data!$G80</f>
        <v>-30.799999999999983</v>
      </c>
    </row>
    <row r="81" spans="1:9" x14ac:dyDescent="0.3">
      <c r="A81" s="7" t="s">
        <v>9</v>
      </c>
      <c r="B81" s="7" t="s">
        <v>6</v>
      </c>
      <c r="C81" s="7" t="s">
        <v>7</v>
      </c>
      <c r="D81" s="7">
        <v>2009</v>
      </c>
      <c r="E81" s="7">
        <v>7</v>
      </c>
      <c r="F81" s="8">
        <v>880</v>
      </c>
      <c r="G81" s="8">
        <v>757</v>
      </c>
      <c r="H81" s="8">
        <f>0.8*Data!$F81</f>
        <v>704</v>
      </c>
      <c r="I81" s="8">
        <f>Data!$H81-Data!$G81</f>
        <v>-53</v>
      </c>
    </row>
    <row r="82" spans="1:9" x14ac:dyDescent="0.3">
      <c r="A82" s="7" t="s">
        <v>9</v>
      </c>
      <c r="B82" s="7" t="s">
        <v>16</v>
      </c>
      <c r="C82" s="7" t="s">
        <v>2</v>
      </c>
      <c r="D82" s="7">
        <v>2010</v>
      </c>
      <c r="E82" s="7">
        <v>9</v>
      </c>
      <c r="F82" s="8">
        <v>150</v>
      </c>
      <c r="G82" s="8">
        <v>209</v>
      </c>
      <c r="H82" s="8">
        <f>0.8*Data!$F82</f>
        <v>120</v>
      </c>
      <c r="I82" s="8">
        <f>Data!$H82-Data!$G82</f>
        <v>-89</v>
      </c>
    </row>
    <row r="83" spans="1:9" x14ac:dyDescent="0.3">
      <c r="A83" s="7" t="s">
        <v>9</v>
      </c>
      <c r="B83" s="7" t="s">
        <v>6</v>
      </c>
      <c r="C83" s="7" t="s">
        <v>2</v>
      </c>
      <c r="D83" s="7">
        <v>2010</v>
      </c>
      <c r="E83" s="7">
        <v>12</v>
      </c>
      <c r="F83" s="8">
        <v>815</v>
      </c>
      <c r="G83" s="8">
        <v>872</v>
      </c>
      <c r="H83" s="8">
        <f>0.8*Data!$F83</f>
        <v>652</v>
      </c>
      <c r="I83" s="8">
        <f>Data!$H83-Data!$G83</f>
        <v>-220</v>
      </c>
    </row>
    <row r="84" spans="1:9" x14ac:dyDescent="0.3">
      <c r="A84" s="7" t="s">
        <v>9</v>
      </c>
      <c r="B84" s="7" t="s">
        <v>6</v>
      </c>
      <c r="C84" s="7" t="s">
        <v>2</v>
      </c>
      <c r="D84" s="7">
        <v>2009</v>
      </c>
      <c r="E84" s="7">
        <v>62</v>
      </c>
      <c r="F84" s="8">
        <v>3571</v>
      </c>
      <c r="G84" s="8">
        <v>2464</v>
      </c>
      <c r="H84" s="8">
        <f>0.8*Data!$F84</f>
        <v>2856.8</v>
      </c>
      <c r="I84" s="8">
        <f>Data!$H84-Data!$G84</f>
        <v>392.80000000000018</v>
      </c>
    </row>
    <row r="85" spans="1:9" x14ac:dyDescent="0.3">
      <c r="A85" s="7" t="s">
        <v>8</v>
      </c>
      <c r="B85" s="7" t="s">
        <v>16</v>
      </c>
      <c r="C85" s="7" t="s">
        <v>2</v>
      </c>
      <c r="D85" s="7">
        <v>2009</v>
      </c>
      <c r="E85" s="7">
        <v>1</v>
      </c>
      <c r="F85" s="8">
        <v>150</v>
      </c>
      <c r="G85" s="8">
        <v>165</v>
      </c>
      <c r="H85" s="8">
        <f>0.8*Data!$F85</f>
        <v>120</v>
      </c>
      <c r="I85" s="8">
        <f>Data!$H85-Data!$G85</f>
        <v>-45</v>
      </c>
    </row>
    <row r="86" spans="1:9" x14ac:dyDescent="0.3">
      <c r="A86" s="7" t="s">
        <v>8</v>
      </c>
      <c r="B86" s="7" t="s">
        <v>6</v>
      </c>
      <c r="C86" s="7" t="s">
        <v>7</v>
      </c>
      <c r="D86" s="7">
        <v>2009</v>
      </c>
      <c r="E86" s="7">
        <v>1</v>
      </c>
      <c r="F86" s="8">
        <v>185</v>
      </c>
      <c r="G86" s="8">
        <v>226</v>
      </c>
      <c r="H86" s="8">
        <f>0.8*Data!$F86</f>
        <v>148</v>
      </c>
      <c r="I86" s="8">
        <f>Data!$H86-Data!$G86</f>
        <v>-78</v>
      </c>
    </row>
    <row r="87" spans="1:9" x14ac:dyDescent="0.3">
      <c r="A87" s="7" t="s">
        <v>8</v>
      </c>
      <c r="B87" s="7" t="s">
        <v>6</v>
      </c>
      <c r="C87" s="7" t="s">
        <v>2</v>
      </c>
      <c r="D87" s="7">
        <v>2008</v>
      </c>
      <c r="E87" s="7">
        <v>4</v>
      </c>
      <c r="F87" s="8">
        <v>330</v>
      </c>
      <c r="G87" s="8">
        <v>373</v>
      </c>
      <c r="H87" s="8">
        <f>0.8*Data!$F87</f>
        <v>264</v>
      </c>
      <c r="I87" s="8">
        <f>Data!$H87-Data!$G87</f>
        <v>-109</v>
      </c>
    </row>
    <row r="88" spans="1:9" x14ac:dyDescent="0.3">
      <c r="A88" s="7" t="s">
        <v>8</v>
      </c>
      <c r="B88" s="7" t="s">
        <v>1</v>
      </c>
      <c r="C88" s="7" t="s">
        <v>2</v>
      </c>
      <c r="D88" s="7">
        <v>2009</v>
      </c>
      <c r="E88" s="7">
        <v>5</v>
      </c>
      <c r="F88" s="8">
        <v>455</v>
      </c>
      <c r="G88" s="8">
        <v>496</v>
      </c>
      <c r="H88" s="8">
        <f>0.8*Data!$F88</f>
        <v>364</v>
      </c>
      <c r="I88" s="8">
        <f>Data!$H88-Data!$G88</f>
        <v>-132</v>
      </c>
    </row>
    <row r="89" spans="1:9" x14ac:dyDescent="0.3">
      <c r="A89" s="7" t="s">
        <v>8</v>
      </c>
      <c r="B89" s="7" t="s">
        <v>18</v>
      </c>
      <c r="C89" s="7" t="s">
        <v>2</v>
      </c>
      <c r="D89" s="7">
        <v>2009</v>
      </c>
      <c r="E89" s="7">
        <v>5</v>
      </c>
      <c r="F89" s="8">
        <v>155</v>
      </c>
      <c r="G89" s="8">
        <v>118</v>
      </c>
      <c r="H89" s="8">
        <f>0.8*Data!$F89</f>
        <v>124</v>
      </c>
      <c r="I89" s="8">
        <f>Data!$H89-Data!$G89</f>
        <v>6</v>
      </c>
    </row>
    <row r="90" spans="1:9" x14ac:dyDescent="0.3">
      <c r="A90" s="7" t="s">
        <v>8</v>
      </c>
      <c r="B90" s="7" t="s">
        <v>18</v>
      </c>
      <c r="C90" s="7" t="s">
        <v>2</v>
      </c>
      <c r="D90" s="7">
        <v>2010</v>
      </c>
      <c r="E90" s="7">
        <v>7</v>
      </c>
      <c r="F90" s="8">
        <v>155</v>
      </c>
      <c r="G90" s="8">
        <v>178</v>
      </c>
      <c r="H90" s="8">
        <f>0.8*Data!$F90</f>
        <v>124</v>
      </c>
      <c r="I90" s="8">
        <f>Data!$H90-Data!$G90</f>
        <v>-54</v>
      </c>
    </row>
    <row r="91" spans="1:9" x14ac:dyDescent="0.3">
      <c r="A91" s="7" t="s">
        <v>8</v>
      </c>
      <c r="B91" s="7" t="s">
        <v>17</v>
      </c>
      <c r="C91" s="7" t="s">
        <v>2</v>
      </c>
      <c r="D91" s="7">
        <v>2009</v>
      </c>
      <c r="E91" s="7">
        <v>10</v>
      </c>
      <c r="F91" s="8">
        <v>385</v>
      </c>
      <c r="G91" s="8">
        <v>474</v>
      </c>
      <c r="H91" s="8">
        <f>0.8*Data!$F91</f>
        <v>308</v>
      </c>
      <c r="I91" s="8">
        <f>Data!$H91-Data!$G91</f>
        <v>-166</v>
      </c>
    </row>
    <row r="92" spans="1:9" x14ac:dyDescent="0.3">
      <c r="A92" s="7" t="s">
        <v>8</v>
      </c>
      <c r="B92" s="7" t="s">
        <v>1</v>
      </c>
      <c r="C92" s="7" t="s">
        <v>2</v>
      </c>
      <c r="D92" s="7">
        <v>2010</v>
      </c>
      <c r="E92" s="7">
        <v>11</v>
      </c>
      <c r="F92" s="8">
        <v>495</v>
      </c>
      <c r="G92" s="8">
        <v>406</v>
      </c>
      <c r="H92" s="8">
        <f>0.8*Data!$F92</f>
        <v>396</v>
      </c>
      <c r="I92" s="8">
        <f>Data!$H92-Data!$G92</f>
        <v>-10</v>
      </c>
    </row>
    <row r="93" spans="1:9" x14ac:dyDescent="0.3">
      <c r="A93" s="7" t="s">
        <v>8</v>
      </c>
      <c r="B93" s="7" t="s">
        <v>6</v>
      </c>
      <c r="C93" s="7" t="s">
        <v>2</v>
      </c>
      <c r="D93" s="7">
        <v>2009</v>
      </c>
      <c r="E93" s="7">
        <v>48</v>
      </c>
      <c r="F93" s="8">
        <v>2900</v>
      </c>
      <c r="G93" s="8">
        <v>1885</v>
      </c>
      <c r="H93" s="8">
        <f>0.8*Data!$F93</f>
        <v>2320</v>
      </c>
      <c r="I93" s="8">
        <f>Data!$H93-Data!$G93</f>
        <v>435</v>
      </c>
    </row>
    <row r="94" spans="1:9" x14ac:dyDescent="0.3">
      <c r="A94" s="7" t="s">
        <v>8</v>
      </c>
      <c r="B94" s="7" t="s">
        <v>6</v>
      </c>
      <c r="C94" s="7" t="s">
        <v>2</v>
      </c>
      <c r="D94" s="7">
        <v>2010</v>
      </c>
      <c r="E94" s="7">
        <v>51</v>
      </c>
      <c r="F94" s="8">
        <v>2051</v>
      </c>
      <c r="G94" s="8">
        <v>2236</v>
      </c>
      <c r="H94" s="8">
        <f>0.8*Data!$F94</f>
        <v>1640.8000000000002</v>
      </c>
      <c r="I94" s="8">
        <f>Data!$H94-Data!$G94</f>
        <v>-595.19999999999982</v>
      </c>
    </row>
    <row r="95" spans="1:9" x14ac:dyDescent="0.3">
      <c r="A95" s="7" t="s">
        <v>5</v>
      </c>
      <c r="B95" s="7" t="s">
        <v>6</v>
      </c>
      <c r="C95" s="7" t="s">
        <v>7</v>
      </c>
      <c r="D95" s="7">
        <v>2008</v>
      </c>
      <c r="E95" s="7">
        <v>1</v>
      </c>
      <c r="F95" s="8">
        <v>185</v>
      </c>
      <c r="G95" s="8">
        <v>202</v>
      </c>
      <c r="H95" s="8">
        <f>0.8*Data!$F95</f>
        <v>148</v>
      </c>
      <c r="I95" s="8">
        <f>Data!$H95-Data!$G95</f>
        <v>-54</v>
      </c>
    </row>
    <row r="96" spans="1:9" x14ac:dyDescent="0.3">
      <c r="A96" s="7" t="s">
        <v>5</v>
      </c>
      <c r="B96" s="7" t="s">
        <v>17</v>
      </c>
      <c r="C96" s="7" t="s">
        <v>2</v>
      </c>
      <c r="D96" s="7">
        <v>2009</v>
      </c>
      <c r="E96" s="7">
        <v>1</v>
      </c>
      <c r="F96" s="8">
        <v>125</v>
      </c>
      <c r="G96" s="8">
        <v>111</v>
      </c>
      <c r="H96" s="8">
        <f>0.8*Data!$F96</f>
        <v>100</v>
      </c>
      <c r="I96" s="8">
        <f>Data!$H96-Data!$G96</f>
        <v>-11</v>
      </c>
    </row>
    <row r="97" spans="1:9" x14ac:dyDescent="0.3">
      <c r="A97" s="7" t="s">
        <v>5</v>
      </c>
      <c r="B97" s="7" t="s">
        <v>6</v>
      </c>
      <c r="C97" s="7" t="s">
        <v>7</v>
      </c>
      <c r="D97" s="7">
        <v>2009</v>
      </c>
      <c r="E97" s="7">
        <v>2</v>
      </c>
      <c r="F97" s="8">
        <v>490</v>
      </c>
      <c r="G97" s="8">
        <v>608</v>
      </c>
      <c r="H97" s="8">
        <f>0.8*Data!$F97</f>
        <v>392</v>
      </c>
      <c r="I97" s="8">
        <f>Data!$H97-Data!$G97</f>
        <v>-216</v>
      </c>
    </row>
    <row r="98" spans="1:9" x14ac:dyDescent="0.3">
      <c r="A98" s="7" t="s">
        <v>5</v>
      </c>
      <c r="B98" s="7" t="s">
        <v>18</v>
      </c>
      <c r="C98" s="7" t="s">
        <v>2</v>
      </c>
      <c r="D98" s="7">
        <v>2009</v>
      </c>
      <c r="E98" s="7">
        <v>3</v>
      </c>
      <c r="F98" s="8">
        <v>155</v>
      </c>
      <c r="G98" s="8">
        <v>217</v>
      </c>
      <c r="H98" s="8">
        <f>0.8*Data!$F98</f>
        <v>124</v>
      </c>
      <c r="I98" s="8">
        <f>Data!$H98-Data!$G98</f>
        <v>-93</v>
      </c>
    </row>
    <row r="99" spans="1:9" x14ac:dyDescent="0.3">
      <c r="A99" s="7" t="s">
        <v>5</v>
      </c>
      <c r="B99" s="7" t="s">
        <v>6</v>
      </c>
      <c r="C99" s="7" t="s">
        <v>2</v>
      </c>
      <c r="D99" s="7">
        <v>2008</v>
      </c>
      <c r="E99" s="7">
        <v>9</v>
      </c>
      <c r="F99" s="8">
        <v>588</v>
      </c>
      <c r="G99" s="8">
        <v>794</v>
      </c>
      <c r="H99" s="8">
        <f>0.8*Data!$F99</f>
        <v>470.40000000000003</v>
      </c>
      <c r="I99" s="8">
        <f>Data!$H99-Data!$G99</f>
        <v>-323.59999999999997</v>
      </c>
    </row>
    <row r="100" spans="1:9" x14ac:dyDescent="0.3">
      <c r="A100" s="7" t="s">
        <v>5</v>
      </c>
      <c r="B100" s="7" t="s">
        <v>1</v>
      </c>
      <c r="C100" s="7" t="s">
        <v>2</v>
      </c>
      <c r="D100" s="7">
        <v>2009</v>
      </c>
      <c r="E100" s="7">
        <v>10</v>
      </c>
      <c r="F100" s="8">
        <v>304</v>
      </c>
      <c r="G100" s="8">
        <v>301</v>
      </c>
      <c r="H100" s="8">
        <f>0.8*Data!$F100</f>
        <v>243.20000000000002</v>
      </c>
      <c r="I100" s="8">
        <f>Data!$H100-Data!$G100</f>
        <v>-57.799999999999983</v>
      </c>
    </row>
    <row r="101" spans="1:9" x14ac:dyDescent="0.3">
      <c r="A101" s="7" t="s">
        <v>5</v>
      </c>
      <c r="B101" s="7" t="s">
        <v>6</v>
      </c>
      <c r="C101" s="7" t="s">
        <v>2</v>
      </c>
      <c r="D101" s="7">
        <v>2009</v>
      </c>
      <c r="E101" s="7">
        <v>25</v>
      </c>
      <c r="F101" s="8">
        <v>1767</v>
      </c>
      <c r="G101" s="8">
        <v>2403</v>
      </c>
      <c r="H101" s="8">
        <f>0.8*Data!$F101</f>
        <v>1413.6000000000001</v>
      </c>
      <c r="I101" s="8">
        <f>Data!$H101-Data!$G101</f>
        <v>-989.39999999999986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H14"/>
  <sheetViews>
    <sheetView tabSelected="1" zoomScale="175" zoomScaleNormal="175" workbookViewId="0">
      <selection activeCell="B3" sqref="B3"/>
    </sheetView>
  </sheetViews>
  <sheetFormatPr defaultRowHeight="14.4" x14ac:dyDescent="0.3"/>
  <cols>
    <col min="2" max="2" width="10.6640625" customWidth="1"/>
    <col min="3" max="3" width="10.5546875" customWidth="1"/>
    <col min="4" max="4" width="17.88671875" customWidth="1"/>
    <col min="7" max="7" width="15.88671875" customWidth="1"/>
    <col min="8" max="8" width="13" customWidth="1"/>
  </cols>
  <sheetData>
    <row r="2" spans="2:8" x14ac:dyDescent="0.3">
      <c r="B2" s="2" t="s">
        <v>29</v>
      </c>
      <c r="C2" s="3" t="s">
        <v>27</v>
      </c>
      <c r="F2" s="6" t="s">
        <v>20</v>
      </c>
      <c r="G2" s="2" t="s">
        <v>30</v>
      </c>
      <c r="H2" s="3" t="s">
        <v>27</v>
      </c>
    </row>
    <row r="3" spans="2:8" x14ac:dyDescent="0.3">
      <c r="B3" t="s">
        <v>15</v>
      </c>
      <c r="C3" s="5"/>
      <c r="F3" s="1">
        <v>1</v>
      </c>
      <c r="G3" s="4"/>
      <c r="H3" s="5"/>
    </row>
    <row r="4" spans="2:8" x14ac:dyDescent="0.3">
      <c r="B4" t="s">
        <v>12</v>
      </c>
      <c r="C4" s="5"/>
      <c r="F4" s="1">
        <v>2</v>
      </c>
      <c r="G4" s="4"/>
      <c r="H4" s="5"/>
    </row>
    <row r="5" spans="2:8" x14ac:dyDescent="0.3">
      <c r="B5" t="s">
        <v>14</v>
      </c>
      <c r="C5" s="5"/>
      <c r="F5" s="1">
        <v>3</v>
      </c>
      <c r="G5" s="4"/>
      <c r="H5" s="5"/>
    </row>
    <row r="6" spans="2:8" x14ac:dyDescent="0.3">
      <c r="B6" t="s">
        <v>11</v>
      </c>
      <c r="C6" s="5"/>
      <c r="F6" s="1">
        <v>4</v>
      </c>
      <c r="G6" s="4"/>
      <c r="H6" s="5"/>
    </row>
    <row r="7" spans="2:8" x14ac:dyDescent="0.3">
      <c r="B7" t="s">
        <v>4</v>
      </c>
      <c r="C7" s="5"/>
      <c r="F7" s="1">
        <v>5</v>
      </c>
      <c r="G7" s="4"/>
      <c r="H7" s="5"/>
    </row>
    <row r="8" spans="2:8" x14ac:dyDescent="0.3">
      <c r="B8" t="s">
        <v>3</v>
      </c>
      <c r="C8" s="5"/>
    </row>
    <row r="9" spans="2:8" x14ac:dyDescent="0.3">
      <c r="B9" t="s">
        <v>0</v>
      </c>
      <c r="C9" s="5"/>
    </row>
    <row r="10" spans="2:8" x14ac:dyDescent="0.3">
      <c r="B10" t="s">
        <v>13</v>
      </c>
      <c r="C10" s="5"/>
    </row>
    <row r="11" spans="2:8" x14ac:dyDescent="0.3">
      <c r="B11" t="s">
        <v>10</v>
      </c>
      <c r="C11" s="5"/>
    </row>
    <row r="12" spans="2:8" x14ac:dyDescent="0.3">
      <c r="B12" t="s">
        <v>9</v>
      </c>
      <c r="C12" s="5"/>
    </row>
    <row r="13" spans="2:8" x14ac:dyDescent="0.3">
      <c r="B13" t="s">
        <v>8</v>
      </c>
      <c r="C13" s="5"/>
    </row>
    <row r="14" spans="2:8" x14ac:dyDescent="0.3">
      <c r="B14" t="s">
        <v>5</v>
      </c>
      <c r="C1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Top5Employees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 Greger</dc:creator>
  <cp:lastModifiedBy>Roland Greger</cp:lastModifiedBy>
  <dcterms:created xsi:type="dcterms:W3CDTF">2014-01-31T08:32:54Z</dcterms:created>
  <dcterms:modified xsi:type="dcterms:W3CDTF">2019-01-04T08:05:07Z</dcterms:modified>
</cp:coreProperties>
</file>